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ЗЕЯ\"/>
    </mc:Choice>
  </mc:AlternateContent>
  <bookViews>
    <workbookView xWindow="0" yWindow="0" windowWidth="28770" windowHeight="14430"/>
  </bookViews>
  <sheets>
    <sheet name="Сводный сметный расчет в текущи" sheetId="1" r:id="rId1"/>
  </sheets>
  <definedNames>
    <definedName name="_xlnm.Print_Titles" localSheetId="0">'Сводный сметный расчет в текущи'!$24:$24</definedName>
  </definedNames>
  <calcPr calcId="162913"/>
</workbook>
</file>

<file path=xl/calcChain.xml><?xml version="1.0" encoding="utf-8"?>
<calcChain xmlns="http://schemas.openxmlformats.org/spreadsheetml/2006/main">
  <c r="G55" i="1" l="1"/>
  <c r="H55" i="1" s="1"/>
  <c r="E55" i="1"/>
  <c r="D55" i="1"/>
</calcChain>
</file>

<file path=xl/sharedStrings.xml><?xml version="1.0" encoding="utf-8"?>
<sst xmlns="http://schemas.openxmlformats.org/spreadsheetml/2006/main" count="87" uniqueCount="67">
  <si>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</si>
  <si>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</si>
  <si>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</si>
  <si>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</si>
  <si>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</si>
  <si>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</si>
  <si>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</si>
  <si>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1</t>
  </si>
  <si>
    <t>Реконструкция ВЛ 0,4 кВ от ВЛ 10 кВ Ф №9 ПС 220 кВ Энергия г. Зея и Зейского района</t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</si>
  <si>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</si>
  <si>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</si>
  <si>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</si>
  <si>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</si>
  <si>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</si>
  <si>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</si>
  <si>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</si>
  <si>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</si>
  <si>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</si>
  <si>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</si>
  <si>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</si>
  <si>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</si>
  <si>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</si>
  <si>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Реконструкция ВЛ 0,4 кВ  от ВЛ 10 кВ Ф-9 ТП №64</t>
  </si>
  <si>
    <t>02-01-02</t>
  </si>
  <si>
    <t>Реконструкция ВЛ 0,4 кВ от ВЛ 10 кВ Ф-9 ТП №19/1</t>
  </si>
  <si>
    <t>02-01-03</t>
  </si>
  <si>
    <t>Реконструкция ВЛ 0,4 кВ от ВЛ 10 кВ Ф-9 ТП №19 ПС 220 кВ Энергия г. Зея и Зейского района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</si>
  <si>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</si>
  <si>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</si>
  <si>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</si>
  <si>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</si>
  <si>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</si>
  <si>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</si>
  <si>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</si>
  <si>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 ТП №64, ТП №19/1, ТП19  ПС 220 кВ Энергия г. Зея и Зейского района</t>
  </si>
  <si>
    <t>Приказ Минстроя России №325/пр от 25.05.2021 Приложение 1,п.50 (ВЛ)</t>
  </si>
  <si>
    <t>Производство работ в зимнее время, электрические подстанции - 6,1%*0,9</t>
  </si>
  <si>
    <t>5,49%*2583165,76</t>
  </si>
  <si>
    <t>5,49%*17188,99</t>
  </si>
  <si>
    <t>Постановление №729 от 02.10.2002 г.</t>
  </si>
  <si>
    <t>Командировочные расходы</t>
  </si>
  <si>
    <t>(600,97+181,65)/8*500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</si>
  <si>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</si>
  <si>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</si>
  <si>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</si>
  <si>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</si>
  <si>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</si>
  <si>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</si>
  <si>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</si>
  <si>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</si>
  <si>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</si>
  <si>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</si>
  <si>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</si>
  <si>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</si>
  <si>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</si>
  <si>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</si>
  <si>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Индекс-дефлятор на 2024 г. - 5,3%</t>
  </si>
  <si>
    <t>2765856,28*5,3%</t>
  </si>
  <si>
    <t>18404,66*5,3%</t>
  </si>
  <si>
    <t>92618,42*5,3%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</si>
  <si>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</si>
  <si>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</si>
  <si>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</si>
  <si>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[должность, подпись (инициалы, фамилия)]</t>
  </si>
  <si>
    <t>Составлен(а) в базисном (текущем) уровне цен 3 кв-л 2023 г. (01.01.2000)</t>
  </si>
  <si>
    <t>Коэффициент ранее реализованных проектов К=0,925828576</t>
  </si>
  <si>
    <t>Сводный сметный расчет сметной стоимостью 2 804 662,47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</si>
</sst>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0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0" fontId="0" fillId="0" borderId="0" xfId="0"/>
    <xf numFmtId="0" fontId="11" fillId="0" borderId="0" xfId="0" applyFont="1"/>
    <xf numFmtId="0" fontId="12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left"/>
    </xf>
    <xf numFmtId="4" fontId="11" fillId="0" borderId="0" xfId="0" applyNumberFormat="1" applyFont="1"/>
    <xf numFmtId="0" fontId="4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164" fontId="8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5" fillId="0" borderId="9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4" fontId="16" fillId="0" borderId="9" xfId="0" applyNumberFormat="1" applyFont="1" applyFill="1" applyBorder="1" applyAlignment="1" applyProtection="1">
      <alignment horizontal="right" vertical="top" wrapText="1"/>
    </xf>
    <xf numFmtId="4" fontId="16" fillId="0" borderId="9" xfId="0" applyNumberFormat="1" applyFont="1" applyFill="1" applyBorder="1" applyAlignment="1" applyProtection="1">
      <alignment horizontal="right" vertical="top"/>
    </xf>
    <xf numFmtId="0" fontId="17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wrapText="1"/>
    </xf>
    <xf numFmtId="165" fontId="11" fillId="0" borderId="0" xfId="0" applyNumberFormat="1" applyFont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Fill="1" applyBorder="1" applyAlignment="1" applyProtection="1">
      <alignment horizontal="right" vertical="top" wrapText="1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abSelected="1" topLeftCell="A49" workbookViewId="0">
      <selection activeCell="A59" sqref="A59:K61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55" t="s">
        <v>3</v>
      </c>
      <c r="D4" s="55"/>
      <c r="E4" s="55"/>
      <c r="F4" s="55"/>
      <c r="G4" s="55"/>
      <c r="H4" s="4"/>
      <c r="I4" s="5" t="s">
        <v>3</v>
      </c>
    </row>
    <row r="5" spans="1:10" customFormat="1" ht="10.5" customHeight="1" x14ac:dyDescent="0.25">
      <c r="A5" s="4"/>
      <c r="B5" s="4"/>
      <c r="C5" s="56" t="s">
        <v>4</v>
      </c>
      <c r="D5" s="56"/>
      <c r="E5" s="56"/>
      <c r="F5" s="56"/>
      <c r="G5" s="56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57"/>
      <c r="D9" s="57"/>
      <c r="E9" s="57"/>
      <c r="F9" s="57"/>
      <c r="G9" s="57"/>
      <c r="H9" s="4"/>
    </row>
    <row r="10" spans="1:10" customFormat="1" ht="11.25" customHeight="1" x14ac:dyDescent="0.25">
      <c r="A10" s="8"/>
      <c r="B10" s="8"/>
      <c r="C10" s="56" t="s">
        <v>6</v>
      </c>
      <c r="D10" s="56"/>
      <c r="E10" s="56"/>
      <c r="F10" s="56"/>
      <c r="G10" s="56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58" t="s">
        <v>7</v>
      </c>
      <c r="C12" s="58"/>
      <c r="D12" s="58"/>
      <c r="E12" s="58"/>
      <c r="F12" s="58"/>
      <c r="G12" s="58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59" t="s">
        <v>8</v>
      </c>
      <c r="C16" s="59"/>
      <c r="D16" s="59"/>
      <c r="E16" s="59"/>
      <c r="F16" s="59"/>
      <c r="G16" s="59"/>
      <c r="H16" s="5"/>
      <c r="J16" s="5" t="s">
        <v>8</v>
      </c>
    </row>
    <row r="17" spans="1:21" customFormat="1" ht="13.5" customHeight="1" x14ac:dyDescent="0.25">
      <c r="A17" s="9"/>
      <c r="B17" s="60" t="s">
        <v>9</v>
      </c>
      <c r="C17" s="60"/>
      <c r="D17" s="60"/>
      <c r="E17" s="60"/>
      <c r="F17" s="60"/>
      <c r="G17" s="60"/>
      <c r="H17" s="9"/>
    </row>
    <row r="18" spans="1:21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21" customFormat="1" ht="15" customHeight="1" x14ac:dyDescent="0.25">
      <c r="A19" s="39"/>
      <c r="B19" s="67" t="s">
        <v>64</v>
      </c>
      <c r="C19" s="67"/>
      <c r="D19" s="67"/>
      <c r="E19" s="67"/>
      <c r="F19" s="67"/>
      <c r="G19" s="67"/>
      <c r="H19" s="67"/>
      <c r="I19" s="37"/>
      <c r="J19" s="37"/>
      <c r="K19" s="38" t="s">
        <v>10</v>
      </c>
      <c r="L19" s="37"/>
      <c r="M19" s="37"/>
      <c r="N19" s="37"/>
      <c r="O19" s="37"/>
      <c r="P19" s="37"/>
      <c r="Q19" s="37"/>
      <c r="R19" s="37"/>
      <c r="S19" s="37"/>
      <c r="T19" s="37"/>
      <c r="U19" s="40"/>
    </row>
    <row r="20" spans="1:21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21" customFormat="1" ht="16.5" customHeight="1" x14ac:dyDescent="0.25">
      <c r="A21" s="61" t="s">
        <v>11</v>
      </c>
      <c r="B21" s="61" t="s">
        <v>12</v>
      </c>
      <c r="C21" s="61" t="s">
        <v>13</v>
      </c>
      <c r="D21" s="64" t="s">
        <v>14</v>
      </c>
      <c r="E21" s="65"/>
      <c r="F21" s="65"/>
      <c r="G21" s="65"/>
      <c r="H21" s="66"/>
    </row>
    <row r="22" spans="1:21" customFormat="1" ht="52.5" customHeight="1" x14ac:dyDescent="0.25">
      <c r="A22" s="62"/>
      <c r="B22" s="62"/>
      <c r="C22" s="62"/>
      <c r="D22" s="61" t="s">
        <v>15</v>
      </c>
      <c r="E22" s="61" t="s">
        <v>16</v>
      </c>
      <c r="F22" s="61" t="s">
        <v>17</v>
      </c>
      <c r="G22" s="61" t="s">
        <v>18</v>
      </c>
      <c r="H22" s="61" t="s">
        <v>19</v>
      </c>
    </row>
    <row r="23" spans="1:21" customFormat="1" ht="3.75" customHeight="1" x14ac:dyDescent="0.25">
      <c r="A23" s="63"/>
      <c r="B23" s="63"/>
      <c r="C23" s="63"/>
      <c r="D23" s="63"/>
      <c r="E23" s="63"/>
      <c r="F23" s="63"/>
      <c r="G23" s="63"/>
      <c r="H23" s="63"/>
    </row>
    <row r="24" spans="1:21" customFormat="1" ht="15" x14ac:dyDescent="0.25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</row>
    <row r="25" spans="1:21" customFormat="1" ht="15" x14ac:dyDescent="0.25">
      <c r="A25" s="68" t="s">
        <v>20</v>
      </c>
      <c r="B25" s="69"/>
      <c r="C25" s="69"/>
      <c r="D25" s="69"/>
      <c r="E25" s="69"/>
      <c r="F25" s="69"/>
      <c r="G25" s="69"/>
      <c r="H25" s="70"/>
      <c r="L25" s="13" t="s">
        <v>20</v>
      </c>
    </row>
    <row r="26" spans="1:21" customFormat="1" ht="22.5" x14ac:dyDescent="0.25">
      <c r="A26" s="14">
        <v>1</v>
      </c>
      <c r="B26" s="15" t="s">
        <v>21</v>
      </c>
      <c r="C26" s="15" t="s">
        <v>22</v>
      </c>
      <c r="D26" s="16">
        <v>896982.89</v>
      </c>
      <c r="E26" s="16">
        <v>8944.66</v>
      </c>
      <c r="F26" s="17"/>
      <c r="G26" s="17"/>
      <c r="H26" s="16">
        <v>905927.55</v>
      </c>
      <c r="L26" s="13"/>
    </row>
    <row r="27" spans="1:21" customFormat="1" ht="22.5" x14ac:dyDescent="0.25">
      <c r="A27" s="14">
        <v>2</v>
      </c>
      <c r="B27" s="15" t="s">
        <v>23</v>
      </c>
      <c r="C27" s="15" t="s">
        <v>24</v>
      </c>
      <c r="D27" s="16">
        <v>807056.45</v>
      </c>
      <c r="E27" s="16">
        <v>6845.13</v>
      </c>
      <c r="F27" s="17"/>
      <c r="G27" s="17"/>
      <c r="H27" s="16">
        <v>813901.58</v>
      </c>
      <c r="L27" s="13"/>
    </row>
    <row r="28" spans="1:21" customFormat="1" ht="33.75" x14ac:dyDescent="0.25">
      <c r="A28" s="14">
        <v>3</v>
      </c>
      <c r="B28" s="15" t="s">
        <v>25</v>
      </c>
      <c r="C28" s="15" t="s">
        <v>26</v>
      </c>
      <c r="D28" s="16">
        <v>879126.42</v>
      </c>
      <c r="E28" s="18">
        <v>1399.2</v>
      </c>
      <c r="F28" s="17"/>
      <c r="G28" s="17"/>
      <c r="H28" s="16">
        <v>880525.62</v>
      </c>
      <c r="L28" s="13"/>
    </row>
    <row r="29" spans="1:21" customFormat="1" ht="15" x14ac:dyDescent="0.25">
      <c r="A29" s="19"/>
      <c r="B29" s="71" t="s">
        <v>27</v>
      </c>
      <c r="C29" s="72"/>
      <c r="D29" s="20">
        <v>2583165.7599999998</v>
      </c>
      <c r="E29" s="20">
        <v>17188.990000000002</v>
      </c>
      <c r="F29" s="21"/>
      <c r="G29" s="21"/>
      <c r="H29" s="22">
        <v>2600354.75</v>
      </c>
      <c r="L29" s="13"/>
      <c r="M29" s="23" t="s">
        <v>27</v>
      </c>
    </row>
    <row r="30" spans="1:21" customFormat="1" ht="15" x14ac:dyDescent="0.25">
      <c r="A30" s="68" t="s">
        <v>28</v>
      </c>
      <c r="B30" s="69"/>
      <c r="C30" s="69"/>
      <c r="D30" s="69"/>
      <c r="E30" s="69"/>
      <c r="F30" s="69"/>
      <c r="G30" s="69"/>
      <c r="H30" s="70"/>
      <c r="L30" s="13" t="s">
        <v>28</v>
      </c>
      <c r="M30" s="23"/>
    </row>
    <row r="31" spans="1:21" customFormat="1" ht="15" x14ac:dyDescent="0.25">
      <c r="A31" s="19"/>
      <c r="B31" s="73" t="s">
        <v>29</v>
      </c>
      <c r="C31" s="74"/>
      <c r="D31" s="20">
        <v>2583165.7599999998</v>
      </c>
      <c r="E31" s="20">
        <v>17188.990000000002</v>
      </c>
      <c r="F31" s="21"/>
      <c r="G31" s="21"/>
      <c r="H31" s="22">
        <v>2600354.75</v>
      </c>
      <c r="L31" s="13"/>
      <c r="M31" s="23"/>
      <c r="N31" s="24" t="s">
        <v>29</v>
      </c>
    </row>
    <row r="32" spans="1:21" customFormat="1" ht="15" x14ac:dyDescent="0.25">
      <c r="A32" s="68" t="s">
        <v>30</v>
      </c>
      <c r="B32" s="69"/>
      <c r="C32" s="69"/>
      <c r="D32" s="69"/>
      <c r="E32" s="69"/>
      <c r="F32" s="69"/>
      <c r="G32" s="69"/>
      <c r="H32" s="70"/>
      <c r="L32" s="13" t="s">
        <v>30</v>
      </c>
      <c r="M32" s="23"/>
      <c r="N32" s="24"/>
    </row>
    <row r="33" spans="1:14" customFormat="1" ht="15" x14ac:dyDescent="0.25">
      <c r="A33" s="19"/>
      <c r="B33" s="73" t="s">
        <v>31</v>
      </c>
      <c r="C33" s="74"/>
      <c r="D33" s="20">
        <v>2583165.7599999998</v>
      </c>
      <c r="E33" s="20">
        <v>17188.990000000002</v>
      </c>
      <c r="F33" s="21"/>
      <c r="G33" s="21"/>
      <c r="H33" s="22">
        <v>2600354.75</v>
      </c>
      <c r="L33" s="13"/>
      <c r="M33" s="23"/>
      <c r="N33" s="24" t="s">
        <v>31</v>
      </c>
    </row>
    <row r="34" spans="1:14" customFormat="1" ht="15" x14ac:dyDescent="0.25">
      <c r="A34" s="68" t="s">
        <v>32</v>
      </c>
      <c r="B34" s="69"/>
      <c r="C34" s="69"/>
      <c r="D34" s="69"/>
      <c r="E34" s="69"/>
      <c r="F34" s="69"/>
      <c r="G34" s="69"/>
      <c r="H34" s="70"/>
      <c r="L34" s="13" t="s">
        <v>32</v>
      </c>
      <c r="M34" s="23"/>
      <c r="N34" s="24"/>
    </row>
    <row r="35" spans="1:14" customFormat="1" ht="33.75" x14ac:dyDescent="0.25">
      <c r="A35" s="14">
        <v>4</v>
      </c>
      <c r="B35" s="15" t="s">
        <v>33</v>
      </c>
      <c r="C35" s="15" t="s">
        <v>34</v>
      </c>
      <c r="D35" s="17"/>
      <c r="E35" s="17"/>
      <c r="F35" s="17"/>
      <c r="G35" s="16">
        <v>42335.92</v>
      </c>
      <c r="H35" s="16">
        <v>42335.92</v>
      </c>
      <c r="L35" s="13"/>
      <c r="M35" s="23"/>
      <c r="N35" s="24"/>
    </row>
    <row r="36" spans="1:14" customFormat="1" ht="33.75" x14ac:dyDescent="0.25">
      <c r="A36" s="14">
        <v>5</v>
      </c>
      <c r="B36" s="15" t="s">
        <v>35</v>
      </c>
      <c r="C36" s="15" t="s">
        <v>36</v>
      </c>
      <c r="D36" s="18">
        <v>141815.79999999999</v>
      </c>
      <c r="E36" s="25">
        <v>943.68</v>
      </c>
      <c r="F36" s="17"/>
      <c r="G36" s="17"/>
      <c r="H36" s="16">
        <v>142759.48000000001</v>
      </c>
      <c r="L36" s="13"/>
      <c r="M36" s="23"/>
      <c r="N36" s="24"/>
    </row>
    <row r="37" spans="1:14" customFormat="1" ht="15" x14ac:dyDescent="0.25">
      <c r="A37" s="12"/>
      <c r="B37" s="15"/>
      <c r="C37" s="15"/>
      <c r="D37" s="17" t="s">
        <v>37</v>
      </c>
      <c r="E37" s="17" t="s">
        <v>38</v>
      </c>
      <c r="F37" s="17"/>
      <c r="G37" s="17"/>
      <c r="H37" s="17"/>
      <c r="L37" s="13"/>
      <c r="M37" s="23"/>
      <c r="N37" s="24"/>
    </row>
    <row r="38" spans="1:14" customFormat="1" ht="22.5" x14ac:dyDescent="0.25">
      <c r="A38" s="14">
        <v>6</v>
      </c>
      <c r="B38" s="15" t="s">
        <v>39</v>
      </c>
      <c r="C38" s="15" t="s">
        <v>40</v>
      </c>
      <c r="D38" s="17"/>
      <c r="E38" s="17"/>
      <c r="F38" s="17"/>
      <c r="G38" s="16">
        <v>48913.75</v>
      </c>
      <c r="H38" s="16">
        <v>48913.75</v>
      </c>
      <c r="L38" s="13"/>
      <c r="M38" s="23"/>
      <c r="N38" s="24"/>
    </row>
    <row r="39" spans="1:14" customFormat="1" ht="15" x14ac:dyDescent="0.25">
      <c r="A39" s="12"/>
      <c r="B39" s="15"/>
      <c r="C39" s="15"/>
      <c r="D39" s="17"/>
      <c r="E39" s="17"/>
      <c r="F39" s="17"/>
      <c r="G39" s="17" t="s">
        <v>41</v>
      </c>
      <c r="H39" s="17"/>
      <c r="L39" s="13"/>
      <c r="M39" s="23"/>
      <c r="N39" s="24"/>
    </row>
    <row r="40" spans="1:14" customFormat="1" ht="15" x14ac:dyDescent="0.25">
      <c r="A40" s="19"/>
      <c r="B40" s="71" t="s">
        <v>42</v>
      </c>
      <c r="C40" s="72"/>
      <c r="D40" s="26">
        <v>141815.79999999999</v>
      </c>
      <c r="E40" s="27">
        <v>943.68</v>
      </c>
      <c r="F40" s="21"/>
      <c r="G40" s="22">
        <v>91249.67</v>
      </c>
      <c r="H40" s="22">
        <v>234009.15</v>
      </c>
      <c r="L40" s="13"/>
      <c r="M40" s="23" t="s">
        <v>42</v>
      </c>
      <c r="N40" s="24"/>
    </row>
    <row r="41" spans="1:14" customFormat="1" ht="15" x14ac:dyDescent="0.25">
      <c r="A41" s="19"/>
      <c r="B41" s="73" t="s">
        <v>43</v>
      </c>
      <c r="C41" s="74"/>
      <c r="D41" s="20">
        <v>2724981.56</v>
      </c>
      <c r="E41" s="20">
        <v>18132.669999999998</v>
      </c>
      <c r="F41" s="21"/>
      <c r="G41" s="22">
        <v>91249.67</v>
      </c>
      <c r="H41" s="28">
        <v>2834363.9</v>
      </c>
      <c r="L41" s="13"/>
      <c r="M41" s="23"/>
      <c r="N41" s="24" t="s">
        <v>43</v>
      </c>
    </row>
    <row r="42" spans="1:14" customFormat="1" ht="48.75" x14ac:dyDescent="0.25">
      <c r="A42" s="68" t="s">
        <v>44</v>
      </c>
      <c r="B42" s="69"/>
      <c r="C42" s="69"/>
      <c r="D42" s="69"/>
      <c r="E42" s="69"/>
      <c r="F42" s="69"/>
      <c r="G42" s="69"/>
      <c r="H42" s="70"/>
      <c r="L42" s="13" t="s">
        <v>44</v>
      </c>
      <c r="M42" s="23"/>
      <c r="N42" s="24"/>
    </row>
    <row r="43" spans="1:14" customFormat="1" ht="15" x14ac:dyDescent="0.25">
      <c r="A43" s="19"/>
      <c r="B43" s="73" t="s">
        <v>45</v>
      </c>
      <c r="C43" s="74"/>
      <c r="D43" s="20">
        <v>2724981.56</v>
      </c>
      <c r="E43" s="20">
        <v>18132.669999999998</v>
      </c>
      <c r="F43" s="21"/>
      <c r="G43" s="22">
        <v>91249.67</v>
      </c>
      <c r="H43" s="28">
        <v>2834363.9</v>
      </c>
      <c r="L43" s="13"/>
      <c r="M43" s="23"/>
      <c r="N43" s="24" t="s">
        <v>45</v>
      </c>
    </row>
    <row r="44" spans="1:14" customFormat="1" ht="15" x14ac:dyDescent="0.25">
      <c r="A44" s="68" t="s">
        <v>46</v>
      </c>
      <c r="B44" s="69"/>
      <c r="C44" s="69"/>
      <c r="D44" s="69"/>
      <c r="E44" s="69"/>
      <c r="F44" s="69"/>
      <c r="G44" s="69"/>
      <c r="H44" s="70"/>
      <c r="L44" s="13" t="s">
        <v>46</v>
      </c>
      <c r="M44" s="23"/>
      <c r="N44" s="24"/>
    </row>
    <row r="45" spans="1:14" customFormat="1" ht="45" x14ac:dyDescent="0.25">
      <c r="A45" s="14">
        <v>7</v>
      </c>
      <c r="B45" s="15" t="s">
        <v>47</v>
      </c>
      <c r="C45" s="15" t="s">
        <v>48</v>
      </c>
      <c r="D45" s="16">
        <v>40874.720000000001</v>
      </c>
      <c r="E45" s="25">
        <v>271.99</v>
      </c>
      <c r="F45" s="17"/>
      <c r="G45" s="16">
        <v>1368.75</v>
      </c>
      <c r="H45" s="16">
        <v>42515.46</v>
      </c>
      <c r="L45" s="13"/>
      <c r="M45" s="23"/>
      <c r="N45" s="24"/>
    </row>
    <row r="46" spans="1:14" customFormat="1" ht="15" x14ac:dyDescent="0.25">
      <c r="A46" s="12"/>
      <c r="B46" s="15"/>
      <c r="C46" s="15"/>
      <c r="D46" s="17" t="s">
        <v>49</v>
      </c>
      <c r="E46" s="17" t="s">
        <v>50</v>
      </c>
      <c r="F46" s="17" t="s">
        <v>51</v>
      </c>
      <c r="G46" s="17" t="s">
        <v>52</v>
      </c>
      <c r="H46" s="17"/>
      <c r="L46" s="13"/>
      <c r="M46" s="23"/>
      <c r="N46" s="24"/>
    </row>
    <row r="47" spans="1:14" customFormat="1" ht="15" x14ac:dyDescent="0.25">
      <c r="A47" s="19"/>
      <c r="B47" s="71" t="s">
        <v>53</v>
      </c>
      <c r="C47" s="72"/>
      <c r="D47" s="20">
        <v>40874.720000000001</v>
      </c>
      <c r="E47" s="27">
        <v>271.99</v>
      </c>
      <c r="F47" s="21"/>
      <c r="G47" s="22">
        <v>1368.75</v>
      </c>
      <c r="H47" s="22">
        <v>42515.46</v>
      </c>
      <c r="L47" s="13"/>
      <c r="M47" s="23" t="s">
        <v>53</v>
      </c>
      <c r="N47" s="24"/>
    </row>
    <row r="48" spans="1:14" customFormat="1" ht="15" x14ac:dyDescent="0.25">
      <c r="A48" s="19"/>
      <c r="B48" s="73" t="s">
        <v>54</v>
      </c>
      <c r="C48" s="74"/>
      <c r="D48" s="20">
        <v>2765856.28</v>
      </c>
      <c r="E48" s="20">
        <v>18404.66</v>
      </c>
      <c r="F48" s="21"/>
      <c r="G48" s="22">
        <v>92618.42</v>
      </c>
      <c r="H48" s="22">
        <v>2876879.36</v>
      </c>
      <c r="L48" s="13"/>
      <c r="M48" s="23"/>
      <c r="N48" s="24" t="s">
        <v>54</v>
      </c>
    </row>
    <row r="49" spans="1:21" customFormat="1" ht="15" x14ac:dyDescent="0.25">
      <c r="A49" s="68" t="s">
        <v>55</v>
      </c>
      <c r="B49" s="69"/>
      <c r="C49" s="69"/>
      <c r="D49" s="69"/>
      <c r="E49" s="69"/>
      <c r="F49" s="69"/>
      <c r="G49" s="69"/>
      <c r="H49" s="70"/>
      <c r="L49" s="13" t="s">
        <v>55</v>
      </c>
      <c r="M49" s="23"/>
      <c r="N49" s="24"/>
    </row>
    <row r="50" spans="1:21" customFormat="1" ht="15" x14ac:dyDescent="0.25">
      <c r="A50" s="14">
        <v>8</v>
      </c>
      <c r="B50" s="15"/>
      <c r="C50" s="15" t="s">
        <v>56</v>
      </c>
      <c r="D50" s="16">
        <v>146590.38</v>
      </c>
      <c r="E50" s="25">
        <v>975.45</v>
      </c>
      <c r="F50" s="17"/>
      <c r="G50" s="16">
        <v>4908.78</v>
      </c>
      <c r="H50" s="16">
        <v>152474.60999999999</v>
      </c>
      <c r="L50" s="13"/>
      <c r="M50" s="23"/>
      <c r="N50" s="24"/>
    </row>
    <row r="51" spans="1:21" customFormat="1" ht="15" x14ac:dyDescent="0.25">
      <c r="A51" s="12"/>
      <c r="B51" s="15"/>
      <c r="C51" s="15"/>
      <c r="D51" s="17" t="s">
        <v>57</v>
      </c>
      <c r="E51" s="17" t="s">
        <v>58</v>
      </c>
      <c r="F51" s="17"/>
      <c r="G51" s="17" t="s">
        <v>59</v>
      </c>
      <c r="H51" s="17"/>
      <c r="L51" s="13"/>
      <c r="M51" s="23"/>
      <c r="N51" s="24"/>
    </row>
    <row r="52" spans="1:21" customFormat="1" ht="15" x14ac:dyDescent="0.25">
      <c r="A52" s="19"/>
      <c r="B52" s="71" t="s">
        <v>60</v>
      </c>
      <c r="C52" s="72"/>
      <c r="D52" s="20">
        <v>146590.38</v>
      </c>
      <c r="E52" s="27">
        <v>975.45</v>
      </c>
      <c r="F52" s="21"/>
      <c r="G52" s="22">
        <v>4908.78</v>
      </c>
      <c r="H52" s="22">
        <v>152474.60999999999</v>
      </c>
      <c r="L52" s="13"/>
      <c r="M52" s="23" t="s">
        <v>60</v>
      </c>
      <c r="N52" s="24"/>
    </row>
    <row r="53" spans="1:21" customFormat="1" ht="15" x14ac:dyDescent="0.25">
      <c r="A53" s="68" t="s">
        <v>61</v>
      </c>
      <c r="B53" s="69"/>
      <c r="C53" s="69"/>
      <c r="D53" s="69"/>
      <c r="E53" s="69"/>
      <c r="F53" s="69"/>
      <c r="G53" s="69"/>
      <c r="H53" s="70"/>
      <c r="L53" s="13" t="s">
        <v>61</v>
      </c>
      <c r="M53" s="23"/>
      <c r="N53" s="24"/>
    </row>
    <row r="54" spans="1:21" customFormat="1" ht="15" x14ac:dyDescent="0.25">
      <c r="A54" s="19"/>
      <c r="B54" s="73" t="s">
        <v>62</v>
      </c>
      <c r="C54" s="74"/>
      <c r="D54" s="20">
        <v>2912446.66</v>
      </c>
      <c r="E54" s="20">
        <v>19380.11</v>
      </c>
      <c r="F54" s="21"/>
      <c r="G54" s="28">
        <v>97527.2</v>
      </c>
      <c r="H54" s="22">
        <v>3029353.97</v>
      </c>
      <c r="L54" s="13"/>
      <c r="M54" s="23"/>
      <c r="N54" s="24" t="s">
        <v>62</v>
      </c>
    </row>
    <row r="55" spans="1:21" s="37" customFormat="1" ht="22.5" x14ac:dyDescent="0.25">
      <c r="A55" s="46">
        <v>9</v>
      </c>
      <c r="B55" s="47"/>
      <c r="C55" s="48" t="s">
        <v>65</v>
      </c>
      <c r="D55" s="49">
        <f>D54*0.925828576</f>
        <v>2696426.3439037562</v>
      </c>
      <c r="E55" s="49">
        <f>E54*0.925828576</f>
        <v>17942.659644023362</v>
      </c>
      <c r="F55" s="49"/>
      <c r="G55" s="49">
        <f>G54*0.925828576</f>
        <v>90293.468697267192</v>
      </c>
      <c r="H55" s="50">
        <f>D55+E55+G55</f>
        <v>2804662.4722450469</v>
      </c>
      <c r="L55" s="51"/>
      <c r="M55" s="52"/>
      <c r="N55" s="53"/>
      <c r="U55" s="54"/>
    </row>
    <row r="56" spans="1:21" s="36" customFormat="1" ht="15" x14ac:dyDescent="0.25">
      <c r="A56" s="35"/>
      <c r="B56" s="41"/>
      <c r="C56" s="41"/>
      <c r="D56" s="42"/>
      <c r="E56" s="42"/>
      <c r="F56" s="43"/>
      <c r="G56" s="44"/>
      <c r="H56" s="45"/>
      <c r="L56" s="13"/>
      <c r="M56" s="23"/>
      <c r="N56" s="24"/>
    </row>
    <row r="59" spans="1:21" customFormat="1" ht="15" x14ac:dyDescent="0.25">
      <c r="A59" s="31"/>
      <c r="B59" s="75"/>
      <c r="C59" s="75"/>
      <c r="D59" s="75"/>
      <c r="E59" s="75"/>
      <c r="F59" s="75"/>
      <c r="G59" s="75"/>
      <c r="H59" s="75"/>
      <c r="I59" s="32"/>
      <c r="J59" s="33"/>
      <c r="K59" s="33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customFormat="1" ht="15" customHeight="1" x14ac:dyDescent="0.25">
      <c r="A60" s="31"/>
      <c r="B60" s="76"/>
      <c r="C60" s="76"/>
      <c r="D60" s="76"/>
      <c r="E60" s="76"/>
      <c r="F60" s="76"/>
      <c r="G60" s="76"/>
      <c r="H60" s="76"/>
      <c r="I60" s="77"/>
      <c r="J60" s="76"/>
      <c r="K60" s="76"/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customFormat="1" ht="15" x14ac:dyDescent="0.25">
      <c r="A61" s="31"/>
      <c r="B61" s="75"/>
      <c r="C61" s="75"/>
      <c r="D61" s="75"/>
      <c r="E61" s="75"/>
      <c r="F61" s="75"/>
      <c r="G61" s="75"/>
      <c r="H61" s="75"/>
      <c r="I61" s="32"/>
      <c r="J61" s="33"/>
      <c r="K61" s="33"/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spans="1:21" customFormat="1" ht="15" customHeight="1" x14ac:dyDescent="0.25">
      <c r="A62" s="34"/>
      <c r="B62" s="76" t="s">
        <v>63</v>
      </c>
      <c r="C62" s="76"/>
      <c r="D62" s="76"/>
      <c r="E62" s="76"/>
      <c r="F62" s="76"/>
      <c r="G62" s="76"/>
      <c r="H62" s="76"/>
      <c r="I62" s="77"/>
      <c r="J62" s="76"/>
      <c r="K62" s="76"/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1" customFormat="1" ht="15" x14ac:dyDescent="0.25">
      <c r="C63" s="29"/>
    </row>
  </sheetData>
  <mergeCells count="39">
    <mergeCell ref="B59:H59"/>
    <mergeCell ref="B60:K60"/>
    <mergeCell ref="B61:H61"/>
    <mergeCell ref="B62:K62"/>
    <mergeCell ref="B52:C52"/>
    <mergeCell ref="A53:H53"/>
    <mergeCell ref="B54:C54"/>
    <mergeCell ref="B43:C43"/>
    <mergeCell ref="A44:H44"/>
    <mergeCell ref="B47:C47"/>
    <mergeCell ref="B48:C48"/>
    <mergeCell ref="A49:H49"/>
    <mergeCell ref="B33:C33"/>
    <mergeCell ref="A34:H34"/>
    <mergeCell ref="B40:C40"/>
    <mergeCell ref="B41:C41"/>
    <mergeCell ref="A42:H42"/>
    <mergeCell ref="A25:H25"/>
    <mergeCell ref="B29:C29"/>
    <mergeCell ref="A30:H30"/>
    <mergeCell ref="B31:C31"/>
    <mergeCell ref="A32:H32"/>
    <mergeCell ref="B16:G16"/>
    <mergeCell ref="B17:G17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9:H19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в текущи</vt:lpstr>
      <vt:lpstr>'Сводный сметный расчет в текущи'!Заголовки_для_печати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2023-04-10T11:48:29Z</cp:lastPrinted>
  <dcterms:created xsi:type="dcterms:W3CDTF">2020-09-30T08:50:27Z</dcterms:created>
  <dcterms:modified xsi:type="dcterms:W3CDTF">2024-01-22T01:25:46Z</dcterms:modified>
</cp:coreProperties>
</file>